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P:\Transportation\WorkSets\100889_PIK-104-0627\400-Engineering\Structures\SFN_6600999\EngData\Scoure Analysis\"/>
    </mc:Choice>
  </mc:AlternateContent>
  <xr:revisionPtr revIDLastSave="0" documentId="13_ncr:1_{B41A7AFF-7692-4370-A40C-76BE1B89B52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Pier Scour" sheetId="1" r:id="rId1"/>
    <sheet name=" Scour-50 year" sheetId="3" r:id="rId2"/>
    <sheet name=" Scour-100 year" sheetId="5" r:id="rId3"/>
  </sheets>
  <definedNames>
    <definedName name="_xlnm.Print_Area" localSheetId="2">' Scour-100 year'!$A$2:$D$55</definedName>
    <definedName name="_xlnm.Print_Area" localSheetId="1">' Scour-50 year'!$A$2:$D$55</definedName>
    <definedName name="_xlnm.Print_Area" localSheetId="0">'Pier Scour'!$B$1:$E$47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1" i="5" l="1"/>
  <c r="C21" i="3"/>
  <c r="C51" i="5"/>
  <c r="C22" i="5"/>
  <c r="C39" i="5" s="1"/>
  <c r="C41" i="5" s="1"/>
  <c r="C51" i="3"/>
  <c r="C22" i="3"/>
  <c r="C30" i="3" s="1"/>
  <c r="C33" i="3" s="1"/>
  <c r="C52" i="5"/>
  <c r="C53" i="5" s="1"/>
  <c r="E51" i="5"/>
  <c r="E45" i="5"/>
  <c r="E44" i="5"/>
  <c r="E52" i="5" s="1"/>
  <c r="C37" i="5"/>
  <c r="C36" i="5"/>
  <c r="C32" i="5"/>
  <c r="C23" i="5"/>
  <c r="E13" i="5"/>
  <c r="C13" i="5" s="1"/>
  <c r="C14" i="5" s="1"/>
  <c r="C32" i="3"/>
  <c r="C36" i="3"/>
  <c r="C23" i="3"/>
  <c r="C43" i="5" l="1"/>
  <c r="E43" i="5" s="1"/>
  <c r="E54" i="5" s="1"/>
  <c r="C30" i="5"/>
  <c r="C33" i="5" s="1"/>
  <c r="C55" i="5"/>
  <c r="E53" i="5"/>
  <c r="C37" i="3"/>
  <c r="C39" i="3"/>
  <c r="C41" i="3" s="1"/>
  <c r="E13" i="3"/>
  <c r="C13" i="3" s="1"/>
  <c r="C14" i="3" s="1"/>
  <c r="C43" i="3" l="1"/>
  <c r="E43" i="3" s="1"/>
  <c r="C13" i="1"/>
  <c r="C23" i="1"/>
  <c r="C12" i="1"/>
  <c r="C28" i="1"/>
  <c r="E44" i="3"/>
  <c r="E52" i="3" s="1"/>
  <c r="E45" i="3"/>
  <c r="E51" i="3"/>
  <c r="C52" i="3"/>
  <c r="G8" i="1"/>
  <c r="G9" i="1"/>
  <c r="G10" i="1"/>
  <c r="G11" i="1"/>
  <c r="C18" i="1"/>
  <c r="C19" i="1"/>
  <c r="C20" i="1"/>
  <c r="C21" i="1"/>
  <c r="C22" i="1"/>
  <c r="G19" i="1"/>
  <c r="G20" i="1"/>
  <c r="G21" i="1"/>
  <c r="C25" i="1"/>
  <c r="G25" i="1"/>
  <c r="C26" i="1"/>
  <c r="C29" i="1"/>
  <c r="C27" i="1"/>
  <c r="G27" i="1"/>
  <c r="G28" i="1"/>
  <c r="G18" i="1"/>
  <c r="G26" i="1"/>
  <c r="G29" i="1"/>
  <c r="C24" i="1"/>
  <c r="G22" i="1"/>
  <c r="G23" i="1"/>
  <c r="G24" i="1"/>
  <c r="C53" i="3" l="1"/>
  <c r="C55" i="3" s="1"/>
  <c r="E54" i="3"/>
  <c r="E53" i="3"/>
</calcChain>
</file>

<file path=xl/sharedStrings.xml><?xml version="1.0" encoding="utf-8"?>
<sst xmlns="http://schemas.openxmlformats.org/spreadsheetml/2006/main" count="300" uniqueCount="126">
  <si>
    <t>Pier Shape</t>
  </si>
  <si>
    <t>Pier Length</t>
  </si>
  <si>
    <t>Pier Width</t>
  </si>
  <si>
    <t>Units</t>
  </si>
  <si>
    <t>Upstream Flow Depth</t>
  </si>
  <si>
    <t>Upstream Average Velocity</t>
  </si>
  <si>
    <t>Upstream Froude Number</t>
  </si>
  <si>
    <t>Bed Material D50</t>
  </si>
  <si>
    <t>Bed Material D95</t>
  </si>
  <si>
    <t>Angle of Attack</t>
  </si>
  <si>
    <t>English</t>
  </si>
  <si>
    <t>SI</t>
  </si>
  <si>
    <t>Square Nose</t>
  </si>
  <si>
    <t>Round Nose</t>
  </si>
  <si>
    <t>Cylinder</t>
  </si>
  <si>
    <t>Sharp Nose</t>
  </si>
  <si>
    <t>Group of Cylinders</t>
  </si>
  <si>
    <t>K1</t>
  </si>
  <si>
    <t>K2</t>
  </si>
  <si>
    <t>K3</t>
  </si>
  <si>
    <t>K4</t>
  </si>
  <si>
    <t>Bed Conditions</t>
  </si>
  <si>
    <t>Pier Types</t>
  </si>
  <si>
    <t>Clear-Water Scour</t>
  </si>
  <si>
    <t>Plane bed and Antidune flow</t>
  </si>
  <si>
    <t>Small Dunes</t>
  </si>
  <si>
    <t>Medium Dunes</t>
  </si>
  <si>
    <t>Large Dunes</t>
  </si>
  <si>
    <t>Dune Height</t>
  </si>
  <si>
    <t>VR</t>
  </si>
  <si>
    <t>VicD50</t>
  </si>
  <si>
    <t>VcD50</t>
  </si>
  <si>
    <t>ViCD95</t>
  </si>
  <si>
    <t>VcD95</t>
  </si>
  <si>
    <t>Ku</t>
  </si>
  <si>
    <t>m</t>
  </si>
  <si>
    <t>m/s</t>
  </si>
  <si>
    <t>Degrees</t>
  </si>
  <si>
    <t>ft</t>
  </si>
  <si>
    <t>ft/s</t>
  </si>
  <si>
    <t>Scour Depth</t>
  </si>
  <si>
    <t>Pier Scour Predition Computations from HEC-18</t>
  </si>
  <si>
    <t>and Tables 6.1, 6.2 6.3</t>
  </si>
  <si>
    <t>Utilizing Equations 6.3, 6.4, 6.5, 6.6, 6.7, 6.8</t>
  </si>
  <si>
    <t>Input Cells</t>
  </si>
  <si>
    <t>Output Cells</t>
  </si>
  <si>
    <t>Figures adapted from HEC-18 (FHWA)</t>
  </si>
  <si>
    <t>Computation of Abutment Scour</t>
  </si>
  <si>
    <t>Average Channel Flow Depth</t>
  </si>
  <si>
    <t>Average Flow Depth on the Floodplain</t>
  </si>
  <si>
    <t>Effective Length (L')</t>
  </si>
  <si>
    <t>Froude Number</t>
  </si>
  <si>
    <t>Abutment Shape</t>
  </si>
  <si>
    <t>Vertical-wall abutment with wing walls</t>
  </si>
  <si>
    <t>Angle to the Flow</t>
  </si>
  <si>
    <t xml:space="preserve"> Scour Depth</t>
  </si>
  <si>
    <t>Hydraulic Design Data</t>
  </si>
  <si>
    <t>Abutment Scour</t>
  </si>
  <si>
    <t>Left</t>
  </si>
  <si>
    <t>Right</t>
  </si>
  <si>
    <t>Input Data</t>
  </si>
  <si>
    <t>Station at Toe (ft):</t>
  </si>
  <si>
    <t>Toe Sta at appr (ft):</t>
  </si>
  <si>
    <t>Abutment Length (ft):</t>
  </si>
  <si>
    <t>Depth at Toe (ft):</t>
  </si>
  <si>
    <t>K1 Shape Coef:</t>
  </si>
  <si>
    <t>1.00 - Vertical abutment</t>
  </si>
  <si>
    <t>Degree of Skew (degrees):</t>
  </si>
  <si>
    <t>K2 Skew Coef:</t>
  </si>
  <si>
    <t>Projected Length L' (ft):</t>
  </si>
  <si>
    <t>Avg Depth Obstructed Ya (ft):</t>
  </si>
  <si>
    <t>Flow Obstructed Qe (cfs):</t>
  </si>
  <si>
    <t>Area Obstructed Ae (sq ft):</t>
  </si>
  <si>
    <t>Results</t>
  </si>
  <si>
    <t>Scour Depth Ys (ft):</t>
  </si>
  <si>
    <t>Qe/Ae = Ve:</t>
  </si>
  <si>
    <t>Froude #:</t>
  </si>
  <si>
    <t>Equation:</t>
  </si>
  <si>
    <t>Froehlich</t>
  </si>
  <si>
    <t xml:space="preserve">SCOUR CALCULATIONS (HEC 18) </t>
  </si>
  <si>
    <t>Scour Design Flood Frequency</t>
  </si>
  <si>
    <t>Q25</t>
  </si>
  <si>
    <t>Scour Check Flood Frequency</t>
  </si>
  <si>
    <t>Q50</t>
  </si>
  <si>
    <t>Evaluate Scour Analysis Method</t>
  </si>
  <si>
    <t xml:space="preserve">Upstream Face of Bridge </t>
  </si>
  <si>
    <t xml:space="preserve">Span </t>
  </si>
  <si>
    <t>D50</t>
  </si>
  <si>
    <t>Critical Channel Velocity, Vc</t>
  </si>
  <si>
    <t>fps</t>
  </si>
  <si>
    <t>Average Flow Depth</t>
  </si>
  <si>
    <t>Average Flow Velocity V</t>
  </si>
  <si>
    <t>Wall Skew</t>
  </si>
  <si>
    <t>Degree</t>
  </si>
  <si>
    <t>Vc &lt;  V</t>
  </si>
  <si>
    <t xml:space="preserve">Live Bed Scour </t>
  </si>
  <si>
    <t>Upstream channel discharge (Q1)</t>
  </si>
  <si>
    <t>Deck thickness</t>
  </si>
  <si>
    <t>cfs</t>
  </si>
  <si>
    <t>Compute y2 for flow through bridge</t>
  </si>
  <si>
    <t xml:space="preserve"> =</t>
  </si>
  <si>
    <t>Upstream channel flow depth Y1 (hu)</t>
  </si>
  <si>
    <t>Use Froehlich's Equation</t>
  </si>
  <si>
    <t>Live-Bed Application With Overtopping</t>
  </si>
  <si>
    <t>Discharge Through the Bridge (Q2)</t>
  </si>
  <si>
    <t>Combined Scour Depth for 50-Year Storm =</t>
  </si>
  <si>
    <t>Hydraulic Design Flood Frequency</t>
  </si>
  <si>
    <t>Upstream Cross-Section</t>
  </si>
  <si>
    <t>Upstream floodplain discharge (Q3)</t>
  </si>
  <si>
    <t>Channel Width Upstream  (W1)</t>
  </si>
  <si>
    <t>Bridge Width (W2)</t>
  </si>
  <si>
    <t>Distance from the water surface to Low Chord (ht)</t>
  </si>
  <si>
    <t>(hw)</t>
  </si>
  <si>
    <t>Bridge opening height (hb)</t>
  </si>
  <si>
    <t>PIK-104-0627</t>
  </si>
  <si>
    <t>Q100</t>
  </si>
  <si>
    <t xml:space="preserve"> Slope of energy grade line  ft/ft (m/m) S =</t>
  </si>
  <si>
    <t xml:space="preserve">g = </t>
  </si>
  <si>
    <t>T = Fall velocity of bed material D50</t>
  </si>
  <si>
    <t>V/T =</t>
  </si>
  <si>
    <t>Ys  = Y2-Y1</t>
  </si>
  <si>
    <t>Scour for Design Flood Frequency Q50</t>
  </si>
  <si>
    <t>Total Discharge Q50</t>
  </si>
  <si>
    <t xml:space="preserve">Therefore  K1 = </t>
  </si>
  <si>
    <t>Total Discharge Q100</t>
  </si>
  <si>
    <t>Combined Scour Depth for 100-Year Storm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</si>
</sst>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66" fontId="0" fillId="2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1" fillId="0" borderId="0" xfId="0" applyFont="1"/>
    <xf numFmtId="0" fontId="0" fillId="0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165" fontId="0" fillId="2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0" xfId="0" applyFont="1" applyAlignment="1">
      <alignment horizontal="right"/>
    </xf>
    <xf numFmtId="164" fontId="0" fillId="0" borderId="0" xfId="0" applyNumberFormat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0" fontId="0" fillId="0" borderId="1" xfId="0" applyBorder="1"/>
    <xf numFmtId="0" fontId="2" fillId="0" borderId="1" xfId="0" applyFont="1" applyFill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0" fontId="2" fillId="0" borderId="1" xfId="0" applyFont="1" applyBorder="1"/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tmp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tmp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tmp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</xdr:colOff>
      <xdr:row>29</xdr:row>
      <xdr:rowOff>160020</xdr:rowOff>
    </xdr:from>
    <xdr:to>
      <xdr:col>5</xdr:col>
      <xdr:colOff>0</xdr:colOff>
      <xdr:row>45</xdr:row>
      <xdr:rowOff>22860</xdr:rowOff>
    </xdr:to>
    <xdr:pic>
      <xdr:nvPicPr>
        <xdr:cNvPr id="1054" name="Picture 6" descr="C:\Documents and Settings\Owner\Desktop\Pictures 3_03\Pier Shapes.tif">
          <a:extLst>
            <a:ext uri="{FF2B5EF4-FFF2-40B4-BE49-F238E27FC236}">
              <a16:creationId xmlns:a16="http://schemas.microsoft.com/office/drawing/2014/main" id="{4ADADC7E-06AC-4D94-B28F-EDA04AFA4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5021580"/>
          <a:ext cx="4122420" cy="254508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251460</xdr:colOff>
      <xdr:row>1</xdr:row>
      <xdr:rowOff>0</xdr:rowOff>
    </xdr:from>
    <xdr:to>
      <xdr:col>16</xdr:col>
      <xdr:colOff>182880</xdr:colOff>
      <xdr:row>22</xdr:row>
      <xdr:rowOff>60960</xdr:rowOff>
    </xdr:to>
    <xdr:pic>
      <xdr:nvPicPr>
        <xdr:cNvPr id="2108" name="Picture 1" descr="C:\Documents and Settings\Owner\Desktop\Pictures 3_03\Abutment Plan View Scetch.tif">
          <a:extLst>
            <a:ext uri="{FF2B5EF4-FFF2-40B4-BE49-F238E27FC236}">
              <a16:creationId xmlns:a16="http://schemas.microsoft.com/office/drawing/2014/main" id="{44D1C20A-9A55-4A61-9F1D-245526E0C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3960" y="167640"/>
          <a:ext cx="6027420" cy="3581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297180</xdr:colOff>
      <xdr:row>61</xdr:row>
      <xdr:rowOff>7620</xdr:rowOff>
    </xdr:from>
    <xdr:to>
      <xdr:col>16</xdr:col>
      <xdr:colOff>144780</xdr:colOff>
      <xdr:row>82</xdr:row>
      <xdr:rowOff>144780</xdr:rowOff>
    </xdr:to>
    <xdr:pic>
      <xdr:nvPicPr>
        <xdr:cNvPr id="2110" name="Picture 3" descr="C:\Documents and Settings\Owner\Desktop\Pictures 3_03\Equal Conveyance Tubes.tif">
          <a:extLst>
            <a:ext uri="{FF2B5EF4-FFF2-40B4-BE49-F238E27FC236}">
              <a16:creationId xmlns:a16="http://schemas.microsoft.com/office/drawing/2014/main" id="{6EBC17F1-D5A9-40E8-B822-0531CEC83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9680" y="8389620"/>
          <a:ext cx="5943600" cy="36576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1064078</xdr:colOff>
      <xdr:row>37</xdr:row>
      <xdr:rowOff>23133</xdr:rowOff>
    </xdr:from>
    <xdr:to>
      <xdr:col>1</xdr:col>
      <xdr:colOff>2126357</xdr:colOff>
      <xdr:row>39</xdr:row>
      <xdr:rowOff>148318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40FB1A-87E1-4AAB-AD9F-5DD84547B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3678" y="5084990"/>
          <a:ext cx="1062279" cy="451757"/>
        </a:xfrm>
        <a:prstGeom prst="rect">
          <a:avLst/>
        </a:prstGeom>
      </xdr:spPr>
    </xdr:pic>
    <xdr:clientData/>
  </xdr:twoCellAnchor>
  <xdr:twoCellAnchor editAs="oneCell">
    <xdr:from>
      <xdr:col>1</xdr:col>
      <xdr:colOff>367622</xdr:colOff>
      <xdr:row>29</xdr:row>
      <xdr:rowOff>1</xdr:rowOff>
    </xdr:from>
    <xdr:to>
      <xdr:col>1</xdr:col>
      <xdr:colOff>1592317</xdr:colOff>
      <xdr:row>29</xdr:row>
      <xdr:rowOff>149579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4E5EB02-2F6B-4C15-B0AA-F8710CE34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22" y="4876801"/>
          <a:ext cx="1224695" cy="1495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251460</xdr:colOff>
      <xdr:row>1</xdr:row>
      <xdr:rowOff>0</xdr:rowOff>
    </xdr:from>
    <xdr:to>
      <xdr:col>16</xdr:col>
      <xdr:colOff>182880</xdr:colOff>
      <xdr:row>22</xdr:row>
      <xdr:rowOff>60960</xdr:rowOff>
    </xdr:to>
    <xdr:pic>
      <xdr:nvPicPr>
        <xdr:cNvPr id="2" name="Picture 1" descr="C:\Documents and Settings\Owner\Desktop\Pictures 3_03\Abutment Plan View Scetch.tif">
          <a:extLst>
            <a:ext uri="{FF2B5EF4-FFF2-40B4-BE49-F238E27FC236}">
              <a16:creationId xmlns:a16="http://schemas.microsoft.com/office/drawing/2014/main" id="{974A8B38-0E8B-4F9C-BFA7-F0F3B6211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3960" y="167640"/>
          <a:ext cx="6027420" cy="3581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297180</xdr:colOff>
      <xdr:row>61</xdr:row>
      <xdr:rowOff>7620</xdr:rowOff>
    </xdr:from>
    <xdr:to>
      <xdr:col>16</xdr:col>
      <xdr:colOff>144780</xdr:colOff>
      <xdr:row>82</xdr:row>
      <xdr:rowOff>144780</xdr:rowOff>
    </xdr:to>
    <xdr:pic>
      <xdr:nvPicPr>
        <xdr:cNvPr id="3" name="Picture 3" descr="C:\Documents and Settings\Owner\Desktop\Pictures 3_03\Equal Conveyance Tubes.tif">
          <a:extLst>
            <a:ext uri="{FF2B5EF4-FFF2-40B4-BE49-F238E27FC236}">
              <a16:creationId xmlns:a16="http://schemas.microsoft.com/office/drawing/2014/main" id="{CCE2CEB0-BC23-496D-8198-15BC03D47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9680" y="10233660"/>
          <a:ext cx="5943600" cy="36576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1064078</xdr:colOff>
      <xdr:row>37</xdr:row>
      <xdr:rowOff>23133</xdr:rowOff>
    </xdr:from>
    <xdr:to>
      <xdr:col>1</xdr:col>
      <xdr:colOff>2126357</xdr:colOff>
      <xdr:row>39</xdr:row>
      <xdr:rowOff>148318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D437C12-89D1-4819-9C36-F44449AF7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3678" y="6225813"/>
          <a:ext cx="1062279" cy="460465"/>
        </a:xfrm>
        <a:prstGeom prst="rect">
          <a:avLst/>
        </a:prstGeom>
      </xdr:spPr>
    </xdr:pic>
    <xdr:clientData/>
  </xdr:twoCellAnchor>
  <xdr:twoCellAnchor editAs="oneCell">
    <xdr:from>
      <xdr:col>1</xdr:col>
      <xdr:colOff>367622</xdr:colOff>
      <xdr:row>29</xdr:row>
      <xdr:rowOff>1</xdr:rowOff>
    </xdr:from>
    <xdr:to>
      <xdr:col>1</xdr:col>
      <xdr:colOff>1592317</xdr:colOff>
      <xdr:row>29</xdr:row>
      <xdr:rowOff>149579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CAB460E-4CF8-4482-8E5F-BDAEB7D09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22" y="4861561"/>
          <a:ext cx="1224695" cy="1495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5"/>
  <sheetViews>
    <sheetView topLeftCell="A7" workbookViewId="0">
      <selection activeCell="C10" sqref="C10"/>
    </sheetView>
  </sheetViews>
  <sheetFormatPr defaultRowHeight="13.2" x14ac:dyDescent="0.25"/>
  <cols>
    <col min="1" max="1" width="4.5546875" customWidth="1"/>
    <col min="2" max="2" width="23.88671875" bestFit="1" customWidth="1"/>
    <col min="3" max="3" width="24.88671875" style="2" bestFit="1" customWidth="1"/>
    <col min="4" max="4" width="7.88671875" bestFit="1" customWidth="1"/>
    <col min="5" max="5" width="4.44140625" customWidth="1"/>
    <col min="6" max="6" width="23.88671875" bestFit="1" customWidth="1"/>
    <col min="7" max="7" width="24.88671875" bestFit="1" customWidth="1"/>
    <col min="8" max="8" width="7.88671875" bestFit="1" customWidth="1"/>
  </cols>
  <sheetData>
    <row r="1" spans="2:8" x14ac:dyDescent="0.25">
      <c r="B1" s="9" t="s">
        <v>41</v>
      </c>
      <c r="F1" s="12" t="s">
        <v>44</v>
      </c>
    </row>
    <row r="2" spans="2:8" x14ac:dyDescent="0.25">
      <c r="B2" s="9" t="s">
        <v>43</v>
      </c>
      <c r="F2" s="13" t="s">
        <v>45</v>
      </c>
    </row>
    <row r="3" spans="2:8" x14ac:dyDescent="0.25">
      <c r="B3" s="9" t="s">
        <v>42</v>
      </c>
    </row>
    <row r="6" spans="2:8" x14ac:dyDescent="0.25">
      <c r="B6" s="1" t="s">
        <v>3</v>
      </c>
      <c r="C6" s="10" t="s">
        <v>10</v>
      </c>
      <c r="F6" s="1" t="s">
        <v>3</v>
      </c>
      <c r="G6" s="10" t="s">
        <v>11</v>
      </c>
    </row>
    <row r="7" spans="2:8" x14ac:dyDescent="0.25">
      <c r="B7" s="1" t="s">
        <v>0</v>
      </c>
      <c r="C7" s="3" t="s">
        <v>13</v>
      </c>
      <c r="D7" t="s">
        <v>38</v>
      </c>
      <c r="F7" s="1" t="s">
        <v>0</v>
      </c>
      <c r="G7" s="3" t="s">
        <v>13</v>
      </c>
      <c r="H7" t="s">
        <v>35</v>
      </c>
    </row>
    <row r="8" spans="2:8" x14ac:dyDescent="0.25">
      <c r="B8" s="1" t="s">
        <v>1</v>
      </c>
      <c r="C8" s="3">
        <v>32</v>
      </c>
      <c r="D8" t="s">
        <v>38</v>
      </c>
      <c r="F8" s="1" t="s">
        <v>1</v>
      </c>
      <c r="G8" s="8">
        <f>C8/3.28</f>
        <v>9.7560975609756095</v>
      </c>
      <c r="H8" t="s">
        <v>35</v>
      </c>
    </row>
    <row r="9" spans="2:8" x14ac:dyDescent="0.25">
      <c r="B9" s="1" t="s">
        <v>2</v>
      </c>
      <c r="C9" s="3">
        <v>3</v>
      </c>
      <c r="D9" t="s">
        <v>38</v>
      </c>
      <c r="F9" s="1" t="s">
        <v>2</v>
      </c>
      <c r="G9" s="8">
        <f>C9/3.28</f>
        <v>0.91463414634146345</v>
      </c>
      <c r="H9" t="s">
        <v>35</v>
      </c>
    </row>
    <row r="10" spans="2:8" x14ac:dyDescent="0.25">
      <c r="B10" s="1" t="s">
        <v>4</v>
      </c>
      <c r="C10" s="3">
        <v>21.41</v>
      </c>
      <c r="D10" t="s">
        <v>38</v>
      </c>
      <c r="F10" s="1" t="s">
        <v>4</v>
      </c>
      <c r="G10" s="8">
        <f>C10/3.28</f>
        <v>6.5274390243902447</v>
      </c>
      <c r="H10" t="s">
        <v>35</v>
      </c>
    </row>
    <row r="11" spans="2:8" x14ac:dyDescent="0.25">
      <c r="B11" s="1" t="s">
        <v>5</v>
      </c>
      <c r="C11" s="3">
        <v>7</v>
      </c>
      <c r="D11" t="s">
        <v>39</v>
      </c>
      <c r="F11" s="1" t="s">
        <v>5</v>
      </c>
      <c r="G11" s="8">
        <f>C11/3.28</f>
        <v>2.1341463414634148</v>
      </c>
      <c r="H11" t="s">
        <v>36</v>
      </c>
    </row>
    <row r="12" spans="2:8" x14ac:dyDescent="0.25">
      <c r="B12" s="1" t="s">
        <v>7</v>
      </c>
      <c r="C12" s="14">
        <f>0.002/12</f>
        <v>1.6666666666666666E-4</v>
      </c>
      <c r="D12" t="s">
        <v>38</v>
      </c>
      <c r="F12" s="1" t="s">
        <v>7</v>
      </c>
      <c r="G12" s="5">
        <v>1.5E-3</v>
      </c>
      <c r="H12" t="s">
        <v>35</v>
      </c>
    </row>
    <row r="13" spans="2:8" x14ac:dyDescent="0.25">
      <c r="B13" s="1" t="s">
        <v>8</v>
      </c>
      <c r="C13" s="5">
        <f>0.25/12</f>
        <v>2.0833333333333332E-2</v>
      </c>
      <c r="D13" t="s">
        <v>38</v>
      </c>
      <c r="F13" s="1" t="s">
        <v>8</v>
      </c>
      <c r="G13" s="5">
        <v>0.02</v>
      </c>
      <c r="H13" t="s">
        <v>35</v>
      </c>
    </row>
    <row r="14" spans="2:8" x14ac:dyDescent="0.25">
      <c r="B14" s="1" t="s">
        <v>9</v>
      </c>
      <c r="C14" s="3">
        <v>0</v>
      </c>
      <c r="D14" t="s">
        <v>37</v>
      </c>
      <c r="F14" s="1" t="s">
        <v>9</v>
      </c>
      <c r="G14" s="3">
        <v>25</v>
      </c>
      <c r="H14" t="s">
        <v>37</v>
      </c>
    </row>
    <row r="15" spans="2:8" x14ac:dyDescent="0.25">
      <c r="B15" s="1" t="s">
        <v>21</v>
      </c>
      <c r="C15" s="3" t="s">
        <v>24</v>
      </c>
      <c r="F15" s="1" t="s">
        <v>21</v>
      </c>
      <c r="G15" s="3" t="s">
        <v>24</v>
      </c>
    </row>
    <row r="16" spans="2:8" x14ac:dyDescent="0.25">
      <c r="B16" s="1" t="s">
        <v>28</v>
      </c>
      <c r="C16" s="3">
        <v>0</v>
      </c>
      <c r="D16" t="s">
        <v>38</v>
      </c>
      <c r="F16" s="1" t="s">
        <v>28</v>
      </c>
      <c r="G16" s="3">
        <v>0</v>
      </c>
      <c r="H16" t="s">
        <v>35</v>
      </c>
    </row>
    <row r="18" spans="2:8" x14ac:dyDescent="0.25">
      <c r="B18" s="1" t="s">
        <v>6</v>
      </c>
      <c r="C18" s="11">
        <f>IF(C8="","",C11/SQRT(32.17*C10))</f>
        <v>0.26672527766984805</v>
      </c>
      <c r="F18" s="1" t="s">
        <v>6</v>
      </c>
      <c r="G18" s="11">
        <f>IF(G8="","",G11/SQRT(9.81*G10))</f>
        <v>0.26669709233564215</v>
      </c>
    </row>
    <row r="19" spans="2:8" x14ac:dyDescent="0.25">
      <c r="B19" s="4" t="s">
        <v>34</v>
      </c>
      <c r="C19" s="6">
        <f>IF($C$6="","",11.17)</f>
        <v>11.17</v>
      </c>
      <c r="F19" s="4" t="s">
        <v>34</v>
      </c>
      <c r="G19" s="6">
        <f>IF($G$6="","",6.19)</f>
        <v>6.19</v>
      </c>
    </row>
    <row r="20" spans="2:8" x14ac:dyDescent="0.25">
      <c r="B20" s="1" t="s">
        <v>31</v>
      </c>
      <c r="C20" s="7">
        <f>IF(C6="","",C19*C10^(1/6)*C12^(1/3))</f>
        <v>1.024327583047125</v>
      </c>
      <c r="F20" s="1" t="s">
        <v>31</v>
      </c>
      <c r="G20" s="7">
        <f>IF(G6="","",G19*G10^(1/6)*G12^(1/3))</f>
        <v>0.96867525550991418</v>
      </c>
    </row>
    <row r="21" spans="2:8" x14ac:dyDescent="0.25">
      <c r="B21" s="1" t="s">
        <v>30</v>
      </c>
      <c r="C21" s="7">
        <f>IF(C6="","",0.645*(C12/C9)^0.053*C20)</f>
        <v>0.39306931274229273</v>
      </c>
      <c r="F21" s="1" t="s">
        <v>30</v>
      </c>
      <c r="G21" s="7">
        <f>IF(G6="","",0.645*(G12/G9)^0.053*G20)</f>
        <v>0.44475889704019339</v>
      </c>
    </row>
    <row r="22" spans="2:8" x14ac:dyDescent="0.25">
      <c r="B22" s="1" t="s">
        <v>33</v>
      </c>
      <c r="C22" s="7">
        <f>IF(C6="","",C19*C10^(1/6)*C13^(1/3))</f>
        <v>5.1216379152356231</v>
      </c>
      <c r="F22" s="1" t="s">
        <v>33</v>
      </c>
      <c r="G22" s="7">
        <f>IF(G6="","",G19*G10^(1/6)*G13^(1/3))</f>
        <v>2.2969830203656096</v>
      </c>
    </row>
    <row r="23" spans="2:8" x14ac:dyDescent="0.25">
      <c r="B23" s="1" t="s">
        <v>32</v>
      </c>
      <c r="C23" s="7">
        <f>IF(C6="","",0.645*(C13/C9)^0.053*C22)</f>
        <v>2.5384895179024252</v>
      </c>
      <c r="F23" s="1" t="s">
        <v>32</v>
      </c>
      <c r="G23" s="7">
        <f>IF(G6="","",0.645*(G13/G9)^0.053*G22)</f>
        <v>1.2098345324323156</v>
      </c>
    </row>
    <row r="24" spans="2:8" x14ac:dyDescent="0.25">
      <c r="B24" s="4" t="s">
        <v>29</v>
      </c>
      <c r="C24" s="7">
        <f>IF(C6="","",(C11-C21)/(C20-C23))</f>
        <v>-4.3634241062129817</v>
      </c>
      <c r="F24" s="4" t="s">
        <v>29</v>
      </c>
      <c r="G24" s="7">
        <f>IF(G6="","",(G11-G21)/(G20-G23))</f>
        <v>-7.0052766204255148</v>
      </c>
    </row>
    <row r="25" spans="2:8" x14ac:dyDescent="0.25">
      <c r="B25" s="4" t="s">
        <v>17</v>
      </c>
      <c r="C25" s="7">
        <f>IF($C$6="","",IF(C14&gt;5,1,IF(C7="Square Nose",1.1,IF(C7="Sharp Nose",0.9,1))))</f>
        <v>1</v>
      </c>
      <c r="F25" s="4" t="s">
        <v>17</v>
      </c>
      <c r="G25" s="7">
        <f>IF($G$6="","",IF(G14&gt;5,1,IF(G7="Square Nose",1.1,IF(G7="Sharp Nose",0.9,1))))</f>
        <v>1</v>
      </c>
    </row>
    <row r="26" spans="2:8" x14ac:dyDescent="0.25">
      <c r="B26" s="4" t="s">
        <v>18</v>
      </c>
      <c r="C26" s="7">
        <f>IF(C6="","",IF(C8/C9&lt;12,(COS(RADIANS(C14))+C8/C9*SIN(RADIANS(C14)))^0.65,(COS(RADIANS(C14))+12*SIN(RADIANS(C14)))^0.65))</f>
        <v>1</v>
      </c>
      <c r="F26" s="4" t="s">
        <v>18</v>
      </c>
      <c r="G26" s="7">
        <f>IF(G6="","",IF(G8/G9&lt;12,(COS(RADIANS(G14))+G8/G9*SIN(RADIANS(G14)))^0.65,(COS(RADIANS(G14))+12*SIN(RADIANS(G14)))^0.65))</f>
        <v>2.9977759000625128</v>
      </c>
    </row>
    <row r="27" spans="2:8" x14ac:dyDescent="0.25">
      <c r="B27" s="4" t="s">
        <v>19</v>
      </c>
      <c r="C27" s="6">
        <f>IF(C6="","",IF(AND(C16&gt;3*3.28,C16&lt;9*3.28),1.15,IF(C16&gt;9*3.28,1.3,1.1)))</f>
        <v>1.1000000000000001</v>
      </c>
      <c r="F27" s="4" t="s">
        <v>19</v>
      </c>
      <c r="G27" s="6">
        <f>IF(G6="","",IF(AND(G16&gt;3,G16&lt;9),1.15,IF(G16&gt;9,1.3,1.1)))</f>
        <v>1.1000000000000001</v>
      </c>
    </row>
    <row r="28" spans="2:8" x14ac:dyDescent="0.25">
      <c r="B28" s="4" t="s">
        <v>20</v>
      </c>
      <c r="C28" s="7">
        <f>IF(C6="","",IF(OR(C12&lt;(2/25.4/12),C13&lt;(20/25.4/12)),1,0.4*C24^0.15))</f>
        <v>1</v>
      </c>
      <c r="F28" s="4" t="s">
        <v>20</v>
      </c>
      <c r="G28" s="7">
        <f>IF(G6="","",IF(OR(G12&lt;(2),G13&lt;(20)),1,0.4*G24^0.15))</f>
        <v>1</v>
      </c>
    </row>
    <row r="29" spans="2:8" x14ac:dyDescent="0.25">
      <c r="B29" s="4" t="s">
        <v>40</v>
      </c>
      <c r="C29" s="7">
        <f>IF(C6="","",C9*2*C25*C26*C27*C28*(C10/C9)^0.35*C18^0.43)</f>
        <v>7.4383211579926725</v>
      </c>
      <c r="D29" t="s">
        <v>38</v>
      </c>
      <c r="F29" s="4" t="s">
        <v>40</v>
      </c>
      <c r="G29" s="7">
        <f>IF(G6="","",G9*2*G25*G26*G27*G28*(G10/G9)^0.35*G18^0.43)</f>
        <v>6.7979898350494894</v>
      </c>
      <c r="H29" t="s">
        <v>35</v>
      </c>
    </row>
    <row r="47" spans="2:2" x14ac:dyDescent="0.25">
      <c r="B47" t="s">
        <v>46</v>
      </c>
    </row>
    <row r="100" spans="1:2" x14ac:dyDescent="0.25">
      <c r="A100" t="s">
        <v>22</v>
      </c>
      <c r="B100" t="s">
        <v>21</v>
      </c>
    </row>
    <row r="101" spans="1:2" x14ac:dyDescent="0.25">
      <c r="A101" t="s">
        <v>12</v>
      </c>
      <c r="B101" t="s">
        <v>23</v>
      </c>
    </row>
    <row r="102" spans="1:2" x14ac:dyDescent="0.25">
      <c r="A102" t="s">
        <v>13</v>
      </c>
      <c r="B102" t="s">
        <v>24</v>
      </c>
    </row>
    <row r="103" spans="1:2" x14ac:dyDescent="0.25">
      <c r="A103" t="s">
        <v>14</v>
      </c>
      <c r="B103" t="s">
        <v>25</v>
      </c>
    </row>
    <row r="104" spans="1:2" x14ac:dyDescent="0.25">
      <c r="A104" t="s">
        <v>15</v>
      </c>
      <c r="B104" t="s">
        <v>26</v>
      </c>
    </row>
    <row r="105" spans="1:2" x14ac:dyDescent="0.25">
      <c r="A105" t="s">
        <v>16</v>
      </c>
      <c r="B105" t="s">
        <v>27</v>
      </c>
    </row>
  </sheetData>
  <phoneticPr fontId="0" type="noConversion"/>
  <dataValidations count="2">
    <dataValidation type="list" allowBlank="1" showInputMessage="1" showErrorMessage="1" sqref="C7 G7" xr:uid="{00000000-0002-0000-0000-000000000000}">
      <formula1>$A$101:$A$105</formula1>
    </dataValidation>
    <dataValidation type="list" allowBlank="1" showInputMessage="1" showErrorMessage="1" sqref="C15 G15" xr:uid="{00000000-0002-0000-0000-000001000000}">
      <formula1>$B$101:$B$105</formula1>
    </dataValidation>
  </dataValidations>
  <pageMargins left="0.75" right="0.75" top="1" bottom="1" header="0.5" footer="0.5"/>
  <pageSetup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124"/>
  <sheetViews>
    <sheetView tabSelected="1" topLeftCell="A40" zoomScale="145" zoomScaleNormal="145" workbookViewId="0">
      <selection activeCell="C44" sqref="C44"/>
    </sheetView>
  </sheetViews>
  <sheetFormatPr defaultRowHeight="13.2" x14ac:dyDescent="0.25"/>
  <cols>
    <col min="2" max="2" width="34.5546875" bestFit="1" customWidth="1"/>
    <col min="3" max="3" width="32.88671875" customWidth="1"/>
    <col min="4" max="4" width="7.88671875" customWidth="1"/>
    <col min="5" max="5" width="32.88671875" bestFit="1" customWidth="1"/>
    <col min="6" max="6" width="7.88671875" bestFit="1" customWidth="1"/>
  </cols>
  <sheetData>
    <row r="2" spans="1:5" x14ac:dyDescent="0.25">
      <c r="A2" s="36" t="s">
        <v>79</v>
      </c>
      <c r="B2" s="36"/>
      <c r="C2" s="36"/>
      <c r="D2" s="36"/>
    </row>
    <row r="3" spans="1:5" x14ac:dyDescent="0.25">
      <c r="A3" s="36" t="s">
        <v>114</v>
      </c>
      <c r="B3" s="36"/>
      <c r="C3" s="36"/>
      <c r="D3" s="36"/>
    </row>
    <row r="4" spans="1:5" x14ac:dyDescent="0.25">
      <c r="A4" s="15"/>
      <c r="B4" s="1" t="s">
        <v>106</v>
      </c>
      <c r="C4" s="18" t="s">
        <v>81</v>
      </c>
      <c r="D4" s="15"/>
    </row>
    <row r="5" spans="1:5" x14ac:dyDescent="0.25">
      <c r="A5" s="15"/>
      <c r="B5" s="1" t="s">
        <v>80</v>
      </c>
      <c r="C5" s="18" t="s">
        <v>83</v>
      </c>
      <c r="D5" s="15"/>
    </row>
    <row r="6" spans="1:5" x14ac:dyDescent="0.25">
      <c r="A6" s="15"/>
      <c r="B6" s="1" t="s">
        <v>82</v>
      </c>
      <c r="C6" s="18" t="s">
        <v>115</v>
      </c>
      <c r="D6" s="15"/>
    </row>
    <row r="7" spans="1:5" x14ac:dyDescent="0.25">
      <c r="A7" s="35" t="s">
        <v>84</v>
      </c>
      <c r="B7" s="35"/>
      <c r="C7" s="35"/>
      <c r="D7" s="35"/>
    </row>
    <row r="8" spans="1:5" x14ac:dyDescent="0.25">
      <c r="A8" s="35" t="s">
        <v>121</v>
      </c>
      <c r="B8" s="35"/>
      <c r="C8" s="35"/>
      <c r="D8" s="35"/>
    </row>
    <row r="9" spans="1:5" x14ac:dyDescent="0.25">
      <c r="B9" s="1" t="s">
        <v>107</v>
      </c>
    </row>
    <row r="10" spans="1:5" x14ac:dyDescent="0.25">
      <c r="B10" s="1" t="s">
        <v>85</v>
      </c>
    </row>
    <row r="11" spans="1:5" x14ac:dyDescent="0.25">
      <c r="B11" s="1" t="s">
        <v>86</v>
      </c>
      <c r="C11" s="2">
        <v>110</v>
      </c>
      <c r="D11" s="17" t="s">
        <v>38</v>
      </c>
    </row>
    <row r="12" spans="1:5" x14ac:dyDescent="0.25">
      <c r="B12" s="19" t="s">
        <v>90</v>
      </c>
      <c r="C12" s="2">
        <v>15</v>
      </c>
      <c r="D12" s="17" t="s">
        <v>38</v>
      </c>
    </row>
    <row r="13" spans="1:5" x14ac:dyDescent="0.25">
      <c r="B13" s="1" t="s">
        <v>87</v>
      </c>
      <c r="C13" s="30">
        <f>E13*0.022</f>
        <v>7.3333333333333331E-5</v>
      </c>
      <c r="D13" s="17" t="s">
        <v>38</v>
      </c>
      <c r="E13">
        <f>(1/25)/12</f>
        <v>3.3333333333333335E-3</v>
      </c>
    </row>
    <row r="14" spans="1:5" x14ac:dyDescent="0.25">
      <c r="B14" s="19" t="s">
        <v>88</v>
      </c>
      <c r="C14" s="21">
        <f>11.17*C12^0.1667*C13^0.333</f>
        <v>0.73663603651934484</v>
      </c>
      <c r="D14" s="17" t="s">
        <v>89</v>
      </c>
    </row>
    <row r="15" spans="1:5" x14ac:dyDescent="0.25">
      <c r="B15" s="19" t="s">
        <v>91</v>
      </c>
      <c r="C15" s="21">
        <v>5.59</v>
      </c>
      <c r="D15" s="17" t="s">
        <v>89</v>
      </c>
    </row>
    <row r="16" spans="1:5" x14ac:dyDescent="0.25">
      <c r="B16" s="16" t="s">
        <v>94</v>
      </c>
      <c r="C16" s="15" t="s">
        <v>95</v>
      </c>
    </row>
    <row r="17" spans="2:4" x14ac:dyDescent="0.25">
      <c r="B17" s="37" t="s">
        <v>103</v>
      </c>
      <c r="C17" s="38"/>
      <c r="D17" s="38"/>
    </row>
    <row r="18" spans="2:4" x14ac:dyDescent="0.25">
      <c r="B18" s="19" t="s">
        <v>122</v>
      </c>
      <c r="C18" s="18">
        <v>4060</v>
      </c>
      <c r="D18" s="17" t="s">
        <v>98</v>
      </c>
    </row>
    <row r="19" spans="2:4" x14ac:dyDescent="0.25">
      <c r="B19" s="19" t="s">
        <v>104</v>
      </c>
      <c r="C19" s="31">
        <v>4060</v>
      </c>
      <c r="D19" s="17"/>
    </row>
    <row r="20" spans="2:4" x14ac:dyDescent="0.25">
      <c r="B20" s="19" t="s">
        <v>96</v>
      </c>
      <c r="C20" s="31">
        <v>3807.71</v>
      </c>
      <c r="D20" s="17" t="s">
        <v>98</v>
      </c>
    </row>
    <row r="21" spans="2:4" x14ac:dyDescent="0.25">
      <c r="B21" s="19" t="s">
        <v>108</v>
      </c>
      <c r="C21" s="18">
        <f>C19-C20</f>
        <v>252.28999999999996</v>
      </c>
      <c r="D21" s="17" t="s">
        <v>98</v>
      </c>
    </row>
    <row r="22" spans="2:4" x14ac:dyDescent="0.25">
      <c r="B22" s="19" t="s">
        <v>101</v>
      </c>
      <c r="C22" s="18">
        <f>540.05-525.5</f>
        <v>14.549999999999955</v>
      </c>
      <c r="D22" s="17" t="s">
        <v>38</v>
      </c>
    </row>
    <row r="23" spans="2:4" x14ac:dyDescent="0.25">
      <c r="B23" s="19" t="s">
        <v>113</v>
      </c>
      <c r="C23" s="18">
        <f>551.53-525.5</f>
        <v>26.029999999999973</v>
      </c>
      <c r="D23" s="17" t="s">
        <v>38</v>
      </c>
    </row>
    <row r="24" spans="2:4" x14ac:dyDescent="0.25">
      <c r="B24" s="19" t="s">
        <v>97</v>
      </c>
      <c r="C24" s="18">
        <v>5.375</v>
      </c>
      <c r="D24" s="17" t="s">
        <v>38</v>
      </c>
    </row>
    <row r="25" spans="2:4" x14ac:dyDescent="0.25">
      <c r="B25" s="19" t="s">
        <v>109</v>
      </c>
      <c r="C25" s="18">
        <v>80.5</v>
      </c>
      <c r="D25" s="17" t="s">
        <v>38</v>
      </c>
    </row>
    <row r="26" spans="2:4" x14ac:dyDescent="0.25">
      <c r="B26" s="19" t="s">
        <v>110</v>
      </c>
      <c r="C26" s="18">
        <v>110</v>
      </c>
      <c r="D26" s="17"/>
    </row>
    <row r="27" spans="2:4" x14ac:dyDescent="0.25">
      <c r="B27" s="19" t="s">
        <v>92</v>
      </c>
      <c r="C27" s="18">
        <v>0</v>
      </c>
      <c r="D27" s="17" t="s">
        <v>93</v>
      </c>
    </row>
    <row r="28" spans="2:4" x14ac:dyDescent="0.25">
      <c r="B28" s="19" t="s">
        <v>117</v>
      </c>
      <c r="C28" s="29">
        <v>32.200000000000003</v>
      </c>
      <c r="D28" s="17"/>
    </row>
    <row r="29" spans="2:4" x14ac:dyDescent="0.25">
      <c r="B29" s="34" t="s">
        <v>116</v>
      </c>
      <c r="C29" s="29">
        <v>8.1999999999999998E-4</v>
      </c>
      <c r="D29" s="17"/>
    </row>
    <row r="30" spans="2:4" x14ac:dyDescent="0.25">
      <c r="B30" s="34"/>
      <c r="C30" s="29">
        <f>(C28*C22*C29)^0.5</f>
        <v>0.6198211032225337</v>
      </c>
      <c r="D30" s="17" t="s">
        <v>39</v>
      </c>
    </row>
    <row r="31" spans="2:4" x14ac:dyDescent="0.25">
      <c r="B31" s="34"/>
      <c r="C31" s="29"/>
      <c r="D31" s="17"/>
    </row>
    <row r="32" spans="2:4" x14ac:dyDescent="0.25">
      <c r="B32" s="34" t="s">
        <v>118</v>
      </c>
      <c r="C32" s="29">
        <f>0.0014</f>
        <v>1.4E-3</v>
      </c>
      <c r="D32" s="17" t="s">
        <v>39</v>
      </c>
    </row>
    <row r="33" spans="2:6" x14ac:dyDescent="0.25">
      <c r="B33" s="34" t="s">
        <v>119</v>
      </c>
      <c r="C33" s="29">
        <f>C30/C32</f>
        <v>442.72935944466695</v>
      </c>
      <c r="D33" s="17"/>
    </row>
    <row r="34" spans="2:6" x14ac:dyDescent="0.25">
      <c r="B34" s="34" t="s">
        <v>123</v>
      </c>
      <c r="C34" s="29">
        <v>0.69</v>
      </c>
      <c r="D34" s="17"/>
    </row>
    <row r="35" spans="2:6" x14ac:dyDescent="0.25">
      <c r="B35" s="19" t="s">
        <v>99</v>
      </c>
      <c r="C35" s="15"/>
    </row>
    <row r="36" spans="2:6" x14ac:dyDescent="0.25">
      <c r="B36" s="19" t="s">
        <v>111</v>
      </c>
      <c r="C36" s="18">
        <f>636.38-634.25</f>
        <v>2.1299999999999955</v>
      </c>
    </row>
    <row r="37" spans="2:6" x14ac:dyDescent="0.25">
      <c r="B37" s="19" t="s">
        <v>112</v>
      </c>
      <c r="C37" s="18">
        <f>636.36-635.65</f>
        <v>0.71000000000003638</v>
      </c>
    </row>
    <row r="38" spans="2:6" x14ac:dyDescent="0.25">
      <c r="B38" s="16"/>
      <c r="C38" s="15"/>
    </row>
    <row r="39" spans="2:6" x14ac:dyDescent="0.25">
      <c r="B39" s="19" t="s">
        <v>100</v>
      </c>
      <c r="C39" s="21">
        <f>C22*((C19/C20)^0.85)*(C26/C25)^0.69</f>
        <v>19.059330116146125</v>
      </c>
      <c r="D39" s="17" t="s">
        <v>38</v>
      </c>
    </row>
    <row r="40" spans="2:6" x14ac:dyDescent="0.25">
      <c r="B40" s="16"/>
      <c r="C40" s="15"/>
    </row>
    <row r="41" spans="2:6" x14ac:dyDescent="0.25">
      <c r="B41" s="19" t="s">
        <v>120</v>
      </c>
      <c r="C41" s="21">
        <f>C39-C22</f>
        <v>4.5093301161461703</v>
      </c>
      <c r="D41" s="17"/>
    </row>
    <row r="42" spans="2:6" x14ac:dyDescent="0.25">
      <c r="B42" s="9" t="s">
        <v>47</v>
      </c>
      <c r="C42" s="20"/>
    </row>
    <row r="43" spans="2:6" x14ac:dyDescent="0.25">
      <c r="B43" s="1" t="s">
        <v>48</v>
      </c>
      <c r="C43" s="3">
        <f>C22</f>
        <v>14.549999999999955</v>
      </c>
      <c r="D43" t="s">
        <v>38</v>
      </c>
      <c r="E43" s="8">
        <f>C43/3.28</f>
        <v>4.4359756097560838</v>
      </c>
      <c r="F43" t="s">
        <v>35</v>
      </c>
    </row>
    <row r="44" spans="2:6" x14ac:dyDescent="0.25">
      <c r="B44" s="1" t="s">
        <v>49</v>
      </c>
      <c r="C44" s="3">
        <v>5.8</v>
      </c>
      <c r="D44" t="s">
        <v>38</v>
      </c>
      <c r="E44" s="8">
        <f>C44/3.28</f>
        <v>1.7682926829268293</v>
      </c>
      <c r="F44" t="s">
        <v>35</v>
      </c>
    </row>
    <row r="45" spans="2:6" x14ac:dyDescent="0.25">
      <c r="B45" s="1" t="s">
        <v>50</v>
      </c>
      <c r="C45" s="3">
        <v>35</v>
      </c>
      <c r="D45" t="s">
        <v>38</v>
      </c>
      <c r="E45" s="8">
        <f>C45/3.28</f>
        <v>10.670731707317074</v>
      </c>
      <c r="F45" t="s">
        <v>35</v>
      </c>
    </row>
    <row r="46" spans="2:6" x14ac:dyDescent="0.25">
      <c r="B46" s="1" t="s">
        <v>51</v>
      </c>
      <c r="C46" s="3">
        <v>0.33</v>
      </c>
      <c r="E46" s="3">
        <v>0.5</v>
      </c>
    </row>
    <row r="47" spans="2:6" x14ac:dyDescent="0.25">
      <c r="B47" s="1" t="s">
        <v>52</v>
      </c>
      <c r="C47" s="3" t="s">
        <v>53</v>
      </c>
      <c r="E47" s="3" t="s">
        <v>53</v>
      </c>
    </row>
    <row r="48" spans="2:6" x14ac:dyDescent="0.25">
      <c r="B48" s="1" t="s">
        <v>54</v>
      </c>
      <c r="C48" s="3">
        <v>90</v>
      </c>
      <c r="D48" t="s">
        <v>37</v>
      </c>
      <c r="E48" s="3">
        <v>45</v>
      </c>
      <c r="F48" t="s">
        <v>37</v>
      </c>
    </row>
    <row r="49" spans="1:6" x14ac:dyDescent="0.25">
      <c r="B49" s="22"/>
      <c r="C49" s="23"/>
      <c r="E49" s="2"/>
    </row>
    <row r="50" spans="1:6" x14ac:dyDescent="0.25">
      <c r="B50" s="22"/>
      <c r="C50" s="21" t="s">
        <v>102</v>
      </c>
      <c r="E50" s="2"/>
    </row>
    <row r="51" spans="1:6" x14ac:dyDescent="0.25">
      <c r="B51" s="1" t="s">
        <v>17</v>
      </c>
      <c r="C51" s="11">
        <f>IF(C47="","",IF(C47="Vertical-wall abutment",1,IF(C47="Vertical-wall abutment with wing walls",0.55,0.55)))</f>
        <v>0.55000000000000004</v>
      </c>
      <c r="E51" s="6">
        <f>IF(E47="","",IF(E47="Vertical-wall abutment",1,IF(E47="Vertical-wall abutment with wing walls",0.82,0.55)))</f>
        <v>0.82</v>
      </c>
    </row>
    <row r="52" spans="1:6" x14ac:dyDescent="0.25">
      <c r="B52" s="1" t="s">
        <v>18</v>
      </c>
      <c r="C52" s="11">
        <f>IF(C44="","",(C48/90)^0.13)</f>
        <v>1</v>
      </c>
      <c r="E52" s="11">
        <f>IF(E44="","",(E48/90)^0.13)</f>
        <v>0.91383145022940049</v>
      </c>
    </row>
    <row r="53" spans="1:6" x14ac:dyDescent="0.25">
      <c r="B53" s="1" t="s">
        <v>55</v>
      </c>
      <c r="C53" s="7">
        <f>IF(C44="","",C44*2.27*C51*C52*(C45/C44)^0.43*C46^0.61+1)</f>
        <v>8.9760022058849138</v>
      </c>
      <c r="D53" t="s">
        <v>38</v>
      </c>
      <c r="E53" s="7">
        <f>IF(E44="","",E44*2.27*E51*E52*(E45/E44)^0.43*E46^0.61+1)</f>
        <v>5.2688105819638427</v>
      </c>
      <c r="F53" t="s">
        <v>35</v>
      </c>
    </row>
    <row r="54" spans="1:6" x14ac:dyDescent="0.25">
      <c r="B54" s="1"/>
      <c r="C54" s="24"/>
      <c r="E54" s="7">
        <f>IF(E43="","",E43*4*E46^0.33*E51/0.55*E52)</f>
        <v>19.232091024554954</v>
      </c>
    </row>
    <row r="55" spans="1:6" x14ac:dyDescent="0.25">
      <c r="A55" s="25"/>
      <c r="B55" s="26" t="s">
        <v>105</v>
      </c>
      <c r="C55" s="27">
        <f>C53+C41</f>
        <v>13.485332322031084</v>
      </c>
      <c r="D55" s="28" t="s">
        <v>38</v>
      </c>
    </row>
    <row r="105" spans="2:5" x14ac:dyDescent="0.25">
      <c r="B105" t="s">
        <v>56</v>
      </c>
    </row>
    <row r="106" spans="2:5" x14ac:dyDescent="0.25">
      <c r="B106" t="s">
        <v>57</v>
      </c>
    </row>
    <row r="107" spans="2:5" x14ac:dyDescent="0.25">
      <c r="D107" t="s">
        <v>58</v>
      </c>
      <c r="E107" t="s">
        <v>59</v>
      </c>
    </row>
    <row r="108" spans="2:5" x14ac:dyDescent="0.25">
      <c r="B108" t="s">
        <v>60</v>
      </c>
    </row>
    <row r="109" spans="2:5" x14ac:dyDescent="0.25">
      <c r="C109" t="s">
        <v>61</v>
      </c>
      <c r="D109">
        <v>-21.14</v>
      </c>
      <c r="E109">
        <v>13.12</v>
      </c>
    </row>
    <row r="110" spans="2:5" x14ac:dyDescent="0.25">
      <c r="C110" t="s">
        <v>62</v>
      </c>
      <c r="D110">
        <v>-23.1</v>
      </c>
      <c r="E110">
        <v>1.1000000000000001</v>
      </c>
    </row>
    <row r="111" spans="2:5" x14ac:dyDescent="0.25">
      <c r="C111" t="s">
        <v>63</v>
      </c>
      <c r="D111">
        <v>18.63</v>
      </c>
      <c r="E111">
        <v>34.43</v>
      </c>
    </row>
    <row r="112" spans="2:5" x14ac:dyDescent="0.25">
      <c r="C112" t="s">
        <v>64</v>
      </c>
      <c r="D112">
        <v>6.83</v>
      </c>
      <c r="E112">
        <v>6.88</v>
      </c>
    </row>
    <row r="113" spans="2:5" x14ac:dyDescent="0.25">
      <c r="C113" t="s">
        <v>65</v>
      </c>
      <c r="D113" t="s">
        <v>66</v>
      </c>
    </row>
    <row r="114" spans="2:5" x14ac:dyDescent="0.25">
      <c r="C114" t="s">
        <v>67</v>
      </c>
      <c r="D114">
        <v>90</v>
      </c>
      <c r="E114">
        <v>90</v>
      </c>
    </row>
    <row r="115" spans="2:5" x14ac:dyDescent="0.25">
      <c r="C115" t="s">
        <v>68</v>
      </c>
      <c r="D115">
        <v>1</v>
      </c>
      <c r="E115">
        <v>1</v>
      </c>
    </row>
    <row r="116" spans="2:5" x14ac:dyDescent="0.25">
      <c r="C116" t="s">
        <v>69</v>
      </c>
      <c r="D116">
        <v>18.63</v>
      </c>
      <c r="E116">
        <v>34.43</v>
      </c>
    </row>
    <row r="117" spans="2:5" x14ac:dyDescent="0.25">
      <c r="C117" t="s">
        <v>70</v>
      </c>
      <c r="D117">
        <v>1.9</v>
      </c>
      <c r="E117">
        <v>1.36</v>
      </c>
    </row>
    <row r="118" spans="2:5" x14ac:dyDescent="0.25">
      <c r="C118" t="s">
        <v>71</v>
      </c>
      <c r="D118">
        <v>209.98</v>
      </c>
      <c r="E118">
        <v>247.43</v>
      </c>
    </row>
    <row r="119" spans="2:5" x14ac:dyDescent="0.25">
      <c r="C119" t="s">
        <v>72</v>
      </c>
      <c r="D119">
        <v>35.47</v>
      </c>
      <c r="E119">
        <v>46.82</v>
      </c>
    </row>
    <row r="120" spans="2:5" x14ac:dyDescent="0.25">
      <c r="B120" t="s">
        <v>73</v>
      </c>
    </row>
    <row r="121" spans="2:5" x14ac:dyDescent="0.25">
      <c r="C121" t="s">
        <v>74</v>
      </c>
      <c r="D121">
        <v>11.61</v>
      </c>
      <c r="E121">
        <v>12.16</v>
      </c>
    </row>
    <row r="122" spans="2:5" x14ac:dyDescent="0.25">
      <c r="C122" t="s">
        <v>75</v>
      </c>
      <c r="D122">
        <v>5.92</v>
      </c>
      <c r="E122">
        <v>5.28</v>
      </c>
    </row>
    <row r="123" spans="2:5" x14ac:dyDescent="0.25">
      <c r="C123" t="s">
        <v>76</v>
      </c>
      <c r="D123">
        <v>0.76</v>
      </c>
      <c r="E123">
        <v>0.8</v>
      </c>
    </row>
    <row r="124" spans="2:5" x14ac:dyDescent="0.25">
      <c r="C124" t="s">
        <v>77</v>
      </c>
      <c r="D124" t="s">
        <v>78</v>
      </c>
      <c r="E124" t="s">
        <v>78</v>
      </c>
    </row>
  </sheetData>
  <mergeCells count="5">
    <mergeCell ref="A7:D7"/>
    <mergeCell ref="A2:D2"/>
    <mergeCell ref="A3:D3"/>
    <mergeCell ref="A8:D8"/>
    <mergeCell ref="B17:D17"/>
  </mergeCells>
  <phoneticPr fontId="0" type="noConversion"/>
  <dataValidations count="1">
    <dataValidation type="list" allowBlank="1" showInputMessage="1" showErrorMessage="1" sqref="C47 E47" xr:uid="{00000000-0002-0000-0100-000000000000}">
      <formula1>$A$138:$A$140</formula1>
    </dataValidation>
  </dataValidations>
  <pageMargins left="0.75" right="0.75" top="1" bottom="1" header="0.5" footer="0.5"/>
  <pageSetup scale="96" orientation="portrait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B2B16-0CB6-4BE8-B2AE-1CC721908E99}">
  <sheetPr>
    <pageSetUpPr fitToPage="1"/>
  </sheetPr>
  <dimension ref="A2:F124"/>
  <sheetViews>
    <sheetView tabSelected="1" topLeftCell="B43" zoomScale="145" zoomScaleNormal="145" workbookViewId="0">
      <selection activeCell="C44" sqref="C44"/>
    </sheetView>
  </sheetViews>
  <sheetFormatPr defaultRowHeight="13.2" x14ac:dyDescent="0.25"/>
  <cols>
    <col min="2" max="2" width="34.5546875" bestFit="1" customWidth="1"/>
    <col min="3" max="3" width="32.88671875" customWidth="1"/>
    <col min="4" max="4" width="7.88671875" customWidth="1"/>
    <col min="5" max="5" width="32.88671875" bestFit="1" customWidth="1"/>
    <col min="6" max="6" width="7.88671875" bestFit="1" customWidth="1"/>
  </cols>
  <sheetData>
    <row r="2" spans="1:5" x14ac:dyDescent="0.25">
      <c r="A2" s="36" t="s">
        <v>79</v>
      </c>
      <c r="B2" s="36"/>
      <c r="C2" s="36"/>
      <c r="D2" s="36"/>
    </row>
    <row r="3" spans="1:5" x14ac:dyDescent="0.25">
      <c r="A3" s="36" t="s">
        <v>114</v>
      </c>
      <c r="B3" s="36"/>
      <c r="C3" s="36"/>
      <c r="D3" s="36"/>
    </row>
    <row r="4" spans="1:5" x14ac:dyDescent="0.25">
      <c r="A4" s="32"/>
      <c r="B4" s="1" t="s">
        <v>106</v>
      </c>
      <c r="C4" s="31" t="s">
        <v>81</v>
      </c>
      <c r="D4" s="32"/>
    </row>
    <row r="5" spans="1:5" x14ac:dyDescent="0.25">
      <c r="A5" s="32"/>
      <c r="B5" s="1" t="s">
        <v>80</v>
      </c>
      <c r="C5" s="31" t="s">
        <v>83</v>
      </c>
      <c r="D5" s="32"/>
    </row>
    <row r="6" spans="1:5" x14ac:dyDescent="0.25">
      <c r="A6" s="32"/>
      <c r="B6" s="1" t="s">
        <v>82</v>
      </c>
      <c r="C6" s="31" t="s">
        <v>115</v>
      </c>
      <c r="D6" s="32"/>
    </row>
    <row r="7" spans="1:5" x14ac:dyDescent="0.25">
      <c r="A7" s="35" t="s">
        <v>84</v>
      </c>
      <c r="B7" s="35"/>
      <c r="C7" s="35"/>
      <c r="D7" s="35"/>
    </row>
    <row r="8" spans="1:5" x14ac:dyDescent="0.25">
      <c r="A8" s="35" t="s">
        <v>121</v>
      </c>
      <c r="B8" s="35"/>
      <c r="C8" s="35"/>
      <c r="D8" s="35"/>
    </row>
    <row r="9" spans="1:5" x14ac:dyDescent="0.25">
      <c r="B9" s="1" t="s">
        <v>107</v>
      </c>
    </row>
    <row r="10" spans="1:5" x14ac:dyDescent="0.25">
      <c r="B10" s="1" t="s">
        <v>85</v>
      </c>
    </row>
    <row r="11" spans="1:5" x14ac:dyDescent="0.25">
      <c r="B11" s="1" t="s">
        <v>86</v>
      </c>
      <c r="C11" s="2">
        <v>110</v>
      </c>
      <c r="D11" s="17" t="s">
        <v>38</v>
      </c>
    </row>
    <row r="12" spans="1:5" x14ac:dyDescent="0.25">
      <c r="B12" s="19" t="s">
        <v>90</v>
      </c>
      <c r="C12" s="2">
        <v>15</v>
      </c>
      <c r="D12" s="17" t="s">
        <v>38</v>
      </c>
    </row>
    <row r="13" spans="1:5" x14ac:dyDescent="0.25">
      <c r="B13" s="1" t="s">
        <v>87</v>
      </c>
      <c r="C13" s="30">
        <f>E13*0.022</f>
        <v>7.3333333333333331E-5</v>
      </c>
      <c r="D13" s="17" t="s">
        <v>38</v>
      </c>
      <c r="E13">
        <f>(1/25)/12</f>
        <v>3.3333333333333335E-3</v>
      </c>
    </row>
    <row r="14" spans="1:5" x14ac:dyDescent="0.25">
      <c r="B14" s="19" t="s">
        <v>88</v>
      </c>
      <c r="C14" s="21">
        <f>11.17*C12^0.1667*C13^0.333</f>
        <v>0.73663603651934484</v>
      </c>
      <c r="D14" s="17" t="s">
        <v>89</v>
      </c>
    </row>
    <row r="15" spans="1:5" x14ac:dyDescent="0.25">
      <c r="B15" s="19" t="s">
        <v>91</v>
      </c>
      <c r="C15" s="21">
        <v>5.59</v>
      </c>
      <c r="D15" s="17" t="s">
        <v>89</v>
      </c>
    </row>
    <row r="16" spans="1:5" x14ac:dyDescent="0.25">
      <c r="B16" s="33" t="s">
        <v>94</v>
      </c>
      <c r="C16" s="32" t="s">
        <v>95</v>
      </c>
    </row>
    <row r="17" spans="2:5" x14ac:dyDescent="0.25">
      <c r="B17" s="37" t="s">
        <v>103</v>
      </c>
      <c r="C17" s="38"/>
      <c r="D17" s="38"/>
    </row>
    <row r="18" spans="2:5" x14ac:dyDescent="0.25">
      <c r="B18" s="19" t="s">
        <v>124</v>
      </c>
      <c r="C18" s="31">
        <v>4860</v>
      </c>
      <c r="D18" s="17" t="s">
        <v>98</v>
      </c>
    </row>
    <row r="19" spans="2:5" x14ac:dyDescent="0.25">
      <c r="B19" s="19" t="s">
        <v>104</v>
      </c>
      <c r="C19" s="31">
        <v>4860</v>
      </c>
      <c r="D19" s="17"/>
    </row>
    <row r="20" spans="2:5" x14ac:dyDescent="0.25">
      <c r="B20" s="19" t="s">
        <v>96</v>
      </c>
      <c r="C20" s="31">
        <v>4256.6000000000004</v>
      </c>
      <c r="D20" s="17" t="s">
        <v>98</v>
      </c>
      <c r="E20" s="31">
        <v>4256.6000000000004</v>
      </c>
    </row>
    <row r="21" spans="2:5" x14ac:dyDescent="0.25">
      <c r="B21" s="19" t="s">
        <v>108</v>
      </c>
      <c r="C21" s="31">
        <f>C19-C20</f>
        <v>603.39999999999964</v>
      </c>
      <c r="D21" s="17" t="s">
        <v>98</v>
      </c>
    </row>
    <row r="22" spans="2:5" x14ac:dyDescent="0.25">
      <c r="B22" s="19" t="s">
        <v>101</v>
      </c>
      <c r="C22" s="31">
        <f>541.52-525.5</f>
        <v>16.019999999999982</v>
      </c>
      <c r="D22" s="17" t="s">
        <v>38</v>
      </c>
    </row>
    <row r="23" spans="2:5" x14ac:dyDescent="0.25">
      <c r="B23" s="19" t="s">
        <v>113</v>
      </c>
      <c r="C23" s="31">
        <f>551.53-525.5</f>
        <v>26.029999999999973</v>
      </c>
      <c r="D23" s="17" t="s">
        <v>38</v>
      </c>
    </row>
    <row r="24" spans="2:5" x14ac:dyDescent="0.25">
      <c r="B24" s="19" t="s">
        <v>97</v>
      </c>
      <c r="C24" s="31">
        <v>5.375</v>
      </c>
      <c r="D24" s="17" t="s">
        <v>38</v>
      </c>
    </row>
    <row r="25" spans="2:5" x14ac:dyDescent="0.25">
      <c r="B25" s="19" t="s">
        <v>109</v>
      </c>
      <c r="C25" s="31">
        <v>92.24</v>
      </c>
      <c r="D25" s="17" t="s">
        <v>38</v>
      </c>
    </row>
    <row r="26" spans="2:5" x14ac:dyDescent="0.25">
      <c r="B26" s="19" t="s">
        <v>110</v>
      </c>
      <c r="C26" s="31">
        <v>110</v>
      </c>
      <c r="D26" s="17"/>
    </row>
    <row r="27" spans="2:5" x14ac:dyDescent="0.25">
      <c r="B27" s="19" t="s">
        <v>92</v>
      </c>
      <c r="C27" s="31">
        <v>0</v>
      </c>
      <c r="D27" s="17" t="s">
        <v>93</v>
      </c>
    </row>
    <row r="28" spans="2:5" x14ac:dyDescent="0.25">
      <c r="B28" s="19" t="s">
        <v>117</v>
      </c>
      <c r="C28" s="31">
        <v>32.200000000000003</v>
      </c>
      <c r="D28" s="17"/>
    </row>
    <row r="29" spans="2:5" x14ac:dyDescent="0.25">
      <c r="B29" s="34" t="s">
        <v>116</v>
      </c>
      <c r="C29" s="31">
        <v>8.1999999999999998E-4</v>
      </c>
      <c r="D29" s="17"/>
    </row>
    <row r="30" spans="2:5" x14ac:dyDescent="0.25">
      <c r="B30" s="34"/>
      <c r="C30" s="31">
        <f>(C28*C22*C29)^0.5</f>
        <v>0.65037841292589005</v>
      </c>
      <c r="D30" s="17" t="s">
        <v>39</v>
      </c>
    </row>
    <row r="31" spans="2:5" x14ac:dyDescent="0.25">
      <c r="B31" s="34"/>
      <c r="C31" s="31"/>
      <c r="D31" s="17"/>
    </row>
    <row r="32" spans="2:5" x14ac:dyDescent="0.25">
      <c r="B32" s="34" t="s">
        <v>118</v>
      </c>
      <c r="C32" s="31">
        <f>0.0014</f>
        <v>1.4E-3</v>
      </c>
      <c r="D32" s="17" t="s">
        <v>39</v>
      </c>
    </row>
    <row r="33" spans="2:6" x14ac:dyDescent="0.25">
      <c r="B33" s="34" t="s">
        <v>119</v>
      </c>
      <c r="C33" s="31">
        <f>C30/C32</f>
        <v>464.55600923277859</v>
      </c>
      <c r="D33" s="17"/>
    </row>
    <row r="34" spans="2:6" x14ac:dyDescent="0.25">
      <c r="B34" s="34" t="s">
        <v>123</v>
      </c>
      <c r="C34" s="31">
        <v>0.69</v>
      </c>
      <c r="D34" s="17"/>
    </row>
    <row r="35" spans="2:6" x14ac:dyDescent="0.25">
      <c r="B35" s="19" t="s">
        <v>99</v>
      </c>
      <c r="C35" s="32"/>
    </row>
    <row r="36" spans="2:6" x14ac:dyDescent="0.25">
      <c r="B36" s="19" t="s">
        <v>111</v>
      </c>
      <c r="C36" s="31">
        <f>636.38-634.25</f>
        <v>2.1299999999999955</v>
      </c>
    </row>
    <row r="37" spans="2:6" x14ac:dyDescent="0.25">
      <c r="B37" s="19" t="s">
        <v>112</v>
      </c>
      <c r="C37" s="31">
        <f>636.36-635.65</f>
        <v>0.71000000000003638</v>
      </c>
    </row>
    <row r="38" spans="2:6" x14ac:dyDescent="0.25">
      <c r="B38" s="33"/>
      <c r="C38" s="32"/>
    </row>
    <row r="39" spans="2:6" x14ac:dyDescent="0.25">
      <c r="B39" s="19" t="s">
        <v>100</v>
      </c>
      <c r="C39" s="21">
        <f>C22*((C19/C20)^0.85)*(C26/C25)^0.69</f>
        <v>20.24727426378367</v>
      </c>
      <c r="D39" s="17" t="s">
        <v>38</v>
      </c>
    </row>
    <row r="40" spans="2:6" x14ac:dyDescent="0.25">
      <c r="B40" s="33"/>
      <c r="C40" s="32"/>
    </row>
    <row r="41" spans="2:6" x14ac:dyDescent="0.25">
      <c r="B41" s="19" t="s">
        <v>120</v>
      </c>
      <c r="C41" s="21">
        <f>C39-C22</f>
        <v>4.2272742637836878</v>
      </c>
      <c r="D41" s="17"/>
    </row>
    <row r="42" spans="2:6" x14ac:dyDescent="0.25">
      <c r="B42" s="9" t="s">
        <v>47</v>
      </c>
      <c r="C42" s="32"/>
    </row>
    <row r="43" spans="2:6" x14ac:dyDescent="0.25">
      <c r="B43" s="1" t="s">
        <v>48</v>
      </c>
      <c r="C43" s="3">
        <f>C22</f>
        <v>16.019999999999982</v>
      </c>
      <c r="D43" t="s">
        <v>38</v>
      </c>
      <c r="E43" s="8">
        <f>C43/3.28</f>
        <v>4.884146341463409</v>
      </c>
      <c r="F43" t="s">
        <v>35</v>
      </c>
    </row>
    <row r="44" spans="2:6" x14ac:dyDescent="0.25">
      <c r="B44" s="1" t="s">
        <v>49</v>
      </c>
      <c r="C44" s="3">
        <v>6.5</v>
      </c>
      <c r="D44" t="s">
        <v>38</v>
      </c>
      <c r="E44" s="8">
        <f>C44/3.28</f>
        <v>1.9817073170731709</v>
      </c>
      <c r="F44" t="s">
        <v>35</v>
      </c>
    </row>
    <row r="45" spans="2:6" x14ac:dyDescent="0.25">
      <c r="B45" s="1" t="s">
        <v>50</v>
      </c>
      <c r="C45" s="3">
        <v>35</v>
      </c>
      <c r="D45" t="s">
        <v>38</v>
      </c>
      <c r="E45" s="8">
        <f>C45/3.28</f>
        <v>10.670731707317074</v>
      </c>
      <c r="F45" t="s">
        <v>35</v>
      </c>
    </row>
    <row r="46" spans="2:6" x14ac:dyDescent="0.25">
      <c r="B46" s="1" t="s">
        <v>51</v>
      </c>
      <c r="C46" s="3">
        <v>0.32</v>
      </c>
      <c r="E46" s="3">
        <v>0.5</v>
      </c>
    </row>
    <row r="47" spans="2:6" x14ac:dyDescent="0.25">
      <c r="B47" s="1" t="s">
        <v>52</v>
      </c>
      <c r="C47" s="3" t="s">
        <v>53</v>
      </c>
      <c r="E47" s="3" t="s">
        <v>53</v>
      </c>
    </row>
    <row r="48" spans="2:6" x14ac:dyDescent="0.25">
      <c r="B48" s="1" t="s">
        <v>54</v>
      </c>
      <c r="C48" s="3">
        <v>90</v>
      </c>
      <c r="D48" t="s">
        <v>37</v>
      </c>
      <c r="E48" s="3">
        <v>45</v>
      </c>
      <c r="F48" t="s">
        <v>37</v>
      </c>
    </row>
    <row r="49" spans="1:6" x14ac:dyDescent="0.25">
      <c r="B49" s="22"/>
      <c r="C49" s="23"/>
      <c r="E49" s="2"/>
    </row>
    <row r="50" spans="1:6" x14ac:dyDescent="0.25">
      <c r="B50" s="22"/>
      <c r="C50" s="21" t="s">
        <v>102</v>
      </c>
      <c r="E50" s="2"/>
    </row>
    <row r="51" spans="1:6" x14ac:dyDescent="0.25">
      <c r="B51" s="1" t="s">
        <v>17</v>
      </c>
      <c r="C51" s="11">
        <f>IF(C47="","",IF(C47="Vertical-wall abutment",1,IF(C47="Vertical-wall abutment with wing walls",0.55,0.55)))</f>
        <v>0.55000000000000004</v>
      </c>
      <c r="E51" s="6">
        <f>IF(E47="","",IF(E47="Vertical-wall abutment",1,IF(E47="Vertical-wall abutment with wing walls",0.82,0.55)))</f>
        <v>0.82</v>
      </c>
    </row>
    <row r="52" spans="1:6" x14ac:dyDescent="0.25">
      <c r="B52" s="1" t="s">
        <v>18</v>
      </c>
      <c r="C52" s="11">
        <f>IF(C44="","",(C48/90)^0.13)</f>
        <v>1</v>
      </c>
      <c r="E52" s="11">
        <f>IF(E44="","",(E48/90)^0.13)</f>
        <v>0.91383145022940049</v>
      </c>
    </row>
    <row r="53" spans="1:6" x14ac:dyDescent="0.25">
      <c r="B53" s="1" t="s">
        <v>55</v>
      </c>
      <c r="C53" s="7">
        <f>IF(C44="","",C44*2.27*C51*C52*(C45/C44)^0.43*C46^0.61+1)</f>
        <v>9.3529504626250475</v>
      </c>
      <c r="D53" t="s">
        <v>38</v>
      </c>
      <c r="E53" s="7">
        <f>IF(E44="","",E44*2.27*E51*E52*(E45/E44)^0.43*E46^0.61+1)</f>
        <v>5.5552638939234598</v>
      </c>
      <c r="F53" t="s">
        <v>35</v>
      </c>
    </row>
    <row r="54" spans="1:6" x14ac:dyDescent="0.25">
      <c r="B54" s="1"/>
      <c r="C54" s="24"/>
      <c r="E54" s="7">
        <f>IF(E43="","",E43*4*E46^0.33*E51/0.55*E52)</f>
        <v>21.17512702497395</v>
      </c>
    </row>
    <row r="55" spans="1:6" x14ac:dyDescent="0.25">
      <c r="A55" s="25"/>
      <c r="B55" s="26" t="s">
        <v>125</v>
      </c>
      <c r="C55" s="27">
        <f>C53+C41</f>
        <v>13.580224726408735</v>
      </c>
      <c r="D55" s="28" t="s">
        <v>38</v>
      </c>
    </row>
    <row r="105" spans="2:5" x14ac:dyDescent="0.25">
      <c r="B105" t="s">
        <v>56</v>
      </c>
    </row>
    <row r="106" spans="2:5" x14ac:dyDescent="0.25">
      <c r="B106" t="s">
        <v>57</v>
      </c>
    </row>
    <row r="107" spans="2:5" x14ac:dyDescent="0.25">
      <c r="D107" t="s">
        <v>58</v>
      </c>
      <c r="E107" t="s">
        <v>59</v>
      </c>
    </row>
    <row r="108" spans="2:5" x14ac:dyDescent="0.25">
      <c r="B108" t="s">
        <v>60</v>
      </c>
    </row>
    <row r="109" spans="2:5" x14ac:dyDescent="0.25">
      <c r="C109" t="s">
        <v>61</v>
      </c>
      <c r="D109">
        <v>-21.14</v>
      </c>
      <c r="E109">
        <v>13.12</v>
      </c>
    </row>
    <row r="110" spans="2:5" x14ac:dyDescent="0.25">
      <c r="C110" t="s">
        <v>62</v>
      </c>
      <c r="D110">
        <v>-23.1</v>
      </c>
      <c r="E110">
        <v>1.1000000000000001</v>
      </c>
    </row>
    <row r="111" spans="2:5" x14ac:dyDescent="0.25">
      <c r="C111" t="s">
        <v>63</v>
      </c>
      <c r="D111">
        <v>18.63</v>
      </c>
      <c r="E111">
        <v>34.43</v>
      </c>
    </row>
    <row r="112" spans="2:5" x14ac:dyDescent="0.25">
      <c r="C112" t="s">
        <v>64</v>
      </c>
      <c r="D112">
        <v>6.83</v>
      </c>
      <c r="E112">
        <v>6.88</v>
      </c>
    </row>
    <row r="113" spans="2:5" x14ac:dyDescent="0.25">
      <c r="C113" t="s">
        <v>65</v>
      </c>
      <c r="D113" t="s">
        <v>66</v>
      </c>
    </row>
    <row r="114" spans="2:5" x14ac:dyDescent="0.25">
      <c r="C114" t="s">
        <v>67</v>
      </c>
      <c r="D114">
        <v>90</v>
      </c>
      <c r="E114">
        <v>90</v>
      </c>
    </row>
    <row r="115" spans="2:5" x14ac:dyDescent="0.25">
      <c r="C115" t="s">
        <v>68</v>
      </c>
      <c r="D115">
        <v>1</v>
      </c>
      <c r="E115">
        <v>1</v>
      </c>
    </row>
    <row r="116" spans="2:5" x14ac:dyDescent="0.25">
      <c r="C116" t="s">
        <v>69</v>
      </c>
      <c r="D116">
        <v>18.63</v>
      </c>
      <c r="E116">
        <v>34.43</v>
      </c>
    </row>
    <row r="117" spans="2:5" x14ac:dyDescent="0.25">
      <c r="C117" t="s">
        <v>70</v>
      </c>
      <c r="D117">
        <v>1.9</v>
      </c>
      <c r="E117">
        <v>1.36</v>
      </c>
    </row>
    <row r="118" spans="2:5" x14ac:dyDescent="0.25">
      <c r="C118" t="s">
        <v>71</v>
      </c>
      <c r="D118">
        <v>209.98</v>
      </c>
      <c r="E118">
        <v>247.43</v>
      </c>
    </row>
    <row r="119" spans="2:5" x14ac:dyDescent="0.25">
      <c r="C119" t="s">
        <v>72</v>
      </c>
      <c r="D119">
        <v>35.47</v>
      </c>
      <c r="E119">
        <v>46.82</v>
      </c>
    </row>
    <row r="120" spans="2:5" x14ac:dyDescent="0.25">
      <c r="B120" t="s">
        <v>73</v>
      </c>
    </row>
    <row r="121" spans="2:5" x14ac:dyDescent="0.25">
      <c r="C121" t="s">
        <v>74</v>
      </c>
      <c r="D121">
        <v>11.61</v>
      </c>
      <c r="E121">
        <v>12.16</v>
      </c>
    </row>
    <row r="122" spans="2:5" x14ac:dyDescent="0.25">
      <c r="C122" t="s">
        <v>75</v>
      </c>
      <c r="D122">
        <v>5.92</v>
      </c>
      <c r="E122">
        <v>5.28</v>
      </c>
    </row>
    <row r="123" spans="2:5" x14ac:dyDescent="0.25">
      <c r="C123" t="s">
        <v>76</v>
      </c>
      <c r="D123">
        <v>0.76</v>
      </c>
      <c r="E123">
        <v>0.8</v>
      </c>
    </row>
    <row r="124" spans="2:5" x14ac:dyDescent="0.25">
      <c r="C124" t="s">
        <v>77</v>
      </c>
      <c r="D124" t="s">
        <v>78</v>
      </c>
      <c r="E124" t="s">
        <v>78</v>
      </c>
    </row>
  </sheetData>
  <mergeCells count="5">
    <mergeCell ref="A2:D2"/>
    <mergeCell ref="A3:D3"/>
    <mergeCell ref="A7:D7"/>
    <mergeCell ref="A8:D8"/>
    <mergeCell ref="B17:D17"/>
  </mergeCells>
  <dataValidations count="1">
    <dataValidation type="list" allowBlank="1" showInputMessage="1" showErrorMessage="1" sqref="C47 E47" xr:uid="{02AD716B-5969-4A90-B021-21FCC41AC8A8}">
      <formula1>$A$138:$A$140</formula1>
    </dataValidation>
  </dataValidations>
  <pageMargins left="0.75" right="0.75" top="1" bottom="1" header="0.5" footer="0.5"/>
  <pageSetup scale="9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Pier Scour</vt:lpstr>
      <vt:lpstr> Scour-50 year</vt:lpstr>
      <vt:lpstr> Scour-100 year</vt:lpstr>
      <vt:lpstr>' Scour-100 year'!Print_Area</vt:lpstr>
      <vt:lpstr>' Scour-50 year'!Print_Area</vt:lpstr>
      <vt:lpstr>'Pier Scour'!Print_Area</vt:lpstr>
    </vt:vector>
  </TitlesOfParts>
  <Company>Colorado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Lipscomb</dc:creator>
  <cp:lastModifiedBy>RGupta</cp:lastModifiedBy>
  <cp:lastPrinted>2022-01-13T13:42:28Z</cp:lastPrinted>
  <dcterms:created xsi:type="dcterms:W3CDTF">2003-03-30T21:01:23Z</dcterms:created>
  <dcterms:modified xsi:type="dcterms:W3CDTF">2022-01-13T13:42:50Z</dcterms:modified>
</cp:coreProperties>
</file>